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Бюджет на 2020 год и плановый период 2021-2022\"/>
    </mc:Choice>
  </mc:AlternateContent>
  <bookViews>
    <workbookView xWindow="0" yWindow="0" windowWidth="23040" windowHeight="880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Лист3!$A$1:$F$105</definedName>
  </definedNames>
  <calcPr calcId="152511"/>
</workbook>
</file>

<file path=xl/calcChain.xml><?xml version="1.0" encoding="utf-8"?>
<calcChain xmlns="http://schemas.openxmlformats.org/spreadsheetml/2006/main">
  <c r="F63" i="3" l="1"/>
  <c r="E63" i="3"/>
  <c r="D63" i="3"/>
  <c r="F55" i="3"/>
  <c r="E55" i="3"/>
  <c r="D55" i="3"/>
  <c r="E69" i="3"/>
  <c r="D69" i="3"/>
  <c r="E61" i="3"/>
  <c r="D61" i="3"/>
  <c r="F59" i="3"/>
  <c r="F58" i="3" s="1"/>
  <c r="E59" i="3"/>
  <c r="E58" i="3" s="1"/>
  <c r="D59" i="3"/>
  <c r="D58" i="3" s="1"/>
  <c r="E53" i="3"/>
  <c r="D53" i="3"/>
  <c r="F44" i="3"/>
  <c r="E44" i="3"/>
  <c r="E43" i="3"/>
  <c r="D44" i="3"/>
  <c r="F51" i="3"/>
  <c r="E51" i="3"/>
  <c r="D51" i="3"/>
  <c r="F49" i="3"/>
  <c r="E49" i="3"/>
  <c r="D49" i="3"/>
  <c r="F46" i="3"/>
  <c r="F43" i="3" s="1"/>
  <c r="E46" i="3"/>
  <c r="D46" i="3"/>
  <c r="D43" i="3"/>
  <c r="F40" i="3"/>
  <c r="E40" i="3"/>
  <c r="D40" i="3"/>
  <c r="D37" i="3" s="1"/>
  <c r="E38" i="3"/>
  <c r="E37" i="3" s="1"/>
  <c r="D38" i="3"/>
  <c r="E34" i="3"/>
  <c r="E32" i="3" s="1"/>
  <c r="D34" i="3"/>
  <c r="D32" i="3"/>
  <c r="F25" i="3"/>
  <c r="E25" i="3"/>
  <c r="D25" i="3"/>
  <c r="F27" i="3"/>
  <c r="E27" i="3"/>
  <c r="D27" i="3"/>
  <c r="F23" i="3"/>
  <c r="E23" i="3"/>
  <c r="D23" i="3"/>
  <c r="F90" i="3"/>
  <c r="E90" i="3"/>
  <c r="D90" i="3"/>
  <c r="F88" i="3"/>
  <c r="E88" i="3"/>
  <c r="D88" i="3"/>
  <c r="F86" i="3"/>
  <c r="E86" i="3"/>
  <c r="D86" i="3"/>
  <c r="F84" i="3"/>
  <c r="E84" i="3"/>
  <c r="D84" i="3"/>
  <c r="F82" i="3"/>
  <c r="F81" i="3"/>
  <c r="E82" i="3"/>
  <c r="E81" i="3" s="1"/>
  <c r="D82" i="3"/>
  <c r="D81" i="3" s="1"/>
  <c r="F79" i="3"/>
  <c r="F78" i="3" s="1"/>
  <c r="F72" i="3" s="1"/>
  <c r="F71" i="3" s="1"/>
  <c r="E79" i="3"/>
  <c r="E78" i="3" s="1"/>
  <c r="D79" i="3"/>
  <c r="D78" i="3" s="1"/>
  <c r="F76" i="3"/>
  <c r="F73" i="3"/>
  <c r="E76" i="3"/>
  <c r="E73" i="3"/>
  <c r="D76" i="3"/>
  <c r="D73" i="3"/>
  <c r="F34" i="3"/>
  <c r="F32" i="3"/>
  <c r="F38" i="3"/>
  <c r="F37" i="3"/>
  <c r="F53" i="3"/>
  <c r="F61" i="3"/>
  <c r="F69" i="3"/>
  <c r="F22" i="3" l="1"/>
  <c r="F92" i="3" s="1"/>
  <c r="E72" i="3"/>
  <c r="E71" i="3" s="1"/>
  <c r="D72" i="3"/>
  <c r="D71" i="3" s="1"/>
  <c r="D22" i="3"/>
  <c r="D92" i="3" s="1"/>
  <c r="E22" i="3"/>
  <c r="E92" i="3" s="1"/>
</calcChain>
</file>

<file path=xl/sharedStrings.xml><?xml version="1.0" encoding="utf-8"?>
<sst xmlns="http://schemas.openxmlformats.org/spreadsheetml/2006/main" count="239" uniqueCount="239">
  <si>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</si>
  <si>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</si>
  <si>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</si>
  <si>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</si>
  <si>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</si>
  <si>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</si>
  <si>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</si>
  <si>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</si>
  <si>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</si>
  <si>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</si>
  <si>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</si>
  <si>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</si>
  <si>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</si>
  <si>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</si>
  <si>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</si>
  <si>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</si>
  <si>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</si>
  <si>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</si>
  <si>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</si>
  <si>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</si>
  <si>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</si>
  <si>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</si>
  <si>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</si>
  <si>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</si>
  <si>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</si>
  <si>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</si>
  <si>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</si>
  <si>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</si>
  <si>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</si>
  <si>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</si>
  <si>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</si>
  <si>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</si>
  <si>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</si>
  <si>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</si>
  <si>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</si>
  <si>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</si>
  <si>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</si>
  <si>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</si>
  <si>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</si>
  <si>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</si>
  <si>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</si>
  <si>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</si>
  <si>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</si>
  <si>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</si>
  <si>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</si>
  <si>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</si>
  <si>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</si>
  <si>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</si>
  <si>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</si>
  <si>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</si>
  <si>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</si>
  <si>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</si>
  <si>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</si>
  <si>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</si>
  <si>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</si>
  <si>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</si>
  <si>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</si>
  <si>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</si>
  <si>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</si>
  <si>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</si>
  <si>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</si>
  <si>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</si>
  <si>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</si>
  <si>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</si>
  <si>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</si>
  <si>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</si>
  <si>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</si>
  <si>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</si>
  <si>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</si>
  <si>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</si>
  <si>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</si>
  <si>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</si>
  <si>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</si>
  <si>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</si>
  <si>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</si>
  <si>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</si>
  <si>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</si>
  <si>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</si>
  <si>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</si>
  <si>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</si>
  <si>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</si>
  <si>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</si>
  <si>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</si>
  <si>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</si>
  <si>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</si>
  <si>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</si>
  <si>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</si>
  <si>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Прочие субсидии</t>
  </si>
  <si>
    <t>Прочие субсидии бюджетам городских округов &lt;1*&gt;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</si>
  <si>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</si>
  <si>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</si>
  <si>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</si>
  <si>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</si>
  <si>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</si>
  <si>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</si>
  <si>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</si>
  <si>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&lt;1*&gt;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</si>
  <si>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</si>
  <si>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</si>
  <si>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</si>
  <si>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</si>
  <si>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 xml:space="preserve">от                                  №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</si>
  <si>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</si>
  <si>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</si>
  <si>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</si>
  <si>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</si>
  <si>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</si>
  <si>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r>
      <t xml:space="preserve"> </t>
    </r>
    <r>
      <rPr>
        <sz val="10"/>
        <rFont val="Times New Roman"/>
        <family val="1"/>
        <charset val="204"/>
      </rPr>
      <t xml:space="preserve">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  </r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</si>
  <si>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</si>
  <si>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Приложение № 1</t>
  </si>
  <si>
    <t>к   решению   Думы   городского    округа</t>
  </si>
  <si>
    <t>«О        бюджете          Верхнесалдинского</t>
  </si>
  <si>
    <t>ДОХОДЫ ОТ ОКАЗАНИЯ ПЛАТНЫХ УСЛУГ   И КОМПЕНСАЦИИ ЗАТРАТ ГОСУДАРСТВА</t>
  </si>
  <si>
    <t>000 2 02 20000 00 0000 150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</si>
  <si>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</si>
  <si>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</si>
  <si>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</si>
  <si>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</si>
  <si>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</si>
  <si>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</si>
  <si>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</si>
  <si>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</si>
  <si>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</si>
  <si>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</si>
  <si>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</si>
  <si>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</si>
  <si>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</si>
  <si>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городского      округа     на     2020     год и</t>
  </si>
  <si>
    <t>плановый период 2021-2022 годов»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</si>
  <si>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</si>
  <si>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</si>
  <si>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</si>
  <si>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</si>
  <si>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</si>
  <si>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</si>
  <si>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2020 год</t>
  </si>
  <si>
    <t>на 2021 год</t>
  </si>
  <si>
    <t>Сумма, в тысячах рублей</t>
  </si>
  <si>
    <t>на 2022 год</t>
  </si>
  <si>
    <t>22,3</t>
  </si>
  <si>
    <t>23,8</t>
  </si>
  <si>
    <t>51267,7</t>
  </si>
  <si>
    <t>464308</t>
  </si>
  <si>
    <t>489102</t>
  </si>
  <si>
    <t>82002,5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</si>
  <si>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</si>
  <si>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</si>
  <si>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</si>
  <si>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</si>
  <si>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</si>
  <si>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</si>
  <si>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</si>
  <si>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</si>
  <si>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</si>
  <si>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</si>
  <si>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</si>
  <si>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</si>
  <si>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</si>
  <si>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</si>
  <si>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</si>
  <si>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</si>
  <si>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</si>
  <si>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</si>
  <si>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000 1 16 11060 01 0000 140</t>
  </si>
  <si>
    <t>Платежи, уплачиваемые в целях возмещения вреда, причиняемого автомобильным дорогам</t>
  </si>
  <si>
    <t xml:space="preserve"> - субсидии на осуществление 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</si>
  <si>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 питанием обучающихся в муниципальных  общеобразовательных организациях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</si>
  <si>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</si>
  <si>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</si>
  <si>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</si>
  <si>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</si>
  <si>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</si>
  <si>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</si>
  <si>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</si>
  <si>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</si>
  <si>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</si>
  <si>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</si>
  <si>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</si>
  <si>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</si>
  <si>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</si>
  <si>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</si>
  <si>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</si>
  <si>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</si>
  <si>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</si>
  <si>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</si>
  <si>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</si>
  <si>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</si>
  <si>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</si>
  <si>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</si>
  <si>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</si>
  <si>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</si>
  <si>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</si>
  <si>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</si>
  <si>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</si>
  <si>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</si>
  <si>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</si>
  <si>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</si>
  <si>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</si>
  <si>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</si>
  <si>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</si>
  <si>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</si>
  <si>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</si>
  <si>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</si>
  <si>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</si>
  <si>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</si>
  <si>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</si>
  <si>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</si>
  <si>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</si>
  <si>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</si>
  <si>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</si>
  <si>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</si>
  <si>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</si>
  <si>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</si>
  <si>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</si>
  <si>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</si>
  <si>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</si>
  <si>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</si>
  <si>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</si>
  <si>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</si>
  <si>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</si>
  <si>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</si>
  <si>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</si>
  <si>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</si>
  <si>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</si>
  <si>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</si>
  <si>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</si>
  <si>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</si>
  <si>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</si>
  <si>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</si>
  <si>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</si>
  <si>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</si>
  <si>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</si>
  <si>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</si>
  <si>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</si>
  <si>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</si>
  <si>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</si>
  <si>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</si>
  <si>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</si>
  <si>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Свод доходов  бюджета Верхнесалдинского городского округа  на 2020 год и плановый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</si>
</sst>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\-0000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justify" vertical="justify"/>
    </xf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vertical="justify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38"/>
    </xf>
    <xf numFmtId="0" fontId="0" fillId="0" borderId="0" xfId="0" applyAlignment="1">
      <alignment horizontal="left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left" vertical="justify"/>
    </xf>
    <xf numFmtId="0" fontId="7" fillId="0" borderId="0" xfId="0" applyFont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Alignment="1">
      <alignment horizontal="justify" vertical="justify"/>
    </xf>
    <xf numFmtId="165" fontId="0" fillId="0" borderId="0" xfId="0" applyNumberFormat="1" applyAlignment="1"/>
    <xf numFmtId="165" fontId="2" fillId="0" borderId="0" xfId="0" applyNumberFormat="1" applyFont="1" applyAlignment="1">
      <alignment horizontal="right" vertical="justify"/>
    </xf>
    <xf numFmtId="165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65" fontId="2" fillId="0" borderId="0" xfId="0" applyNumberFormat="1" applyFont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topLeftCell="A18" zoomScaleNormal="100" zoomScaleSheetLayoutView="100" workbookViewId="0">
      <selection activeCell="F24" sqref="F24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11"/>
      <c r="D1" s="11"/>
      <c r="E1" s="11"/>
      <c r="F1" s="11"/>
    </row>
    <row r="2" spans="1:6" ht="13.5" customHeight="1" x14ac:dyDescent="0.25">
      <c r="C2" s="48" t="s">
        <v>109</v>
      </c>
      <c r="D2" s="48"/>
      <c r="E2" s="48"/>
      <c r="F2" s="48"/>
    </row>
    <row r="3" spans="1:6" ht="14.25" customHeight="1" x14ac:dyDescent="0.25">
      <c r="C3" s="48" t="s">
        <v>110</v>
      </c>
      <c r="D3" s="48"/>
      <c r="E3" s="48"/>
      <c r="F3" s="48"/>
    </row>
    <row r="4" spans="1:6" ht="15" customHeight="1" x14ac:dyDescent="0.25">
      <c r="C4" s="48" t="s">
        <v>101</v>
      </c>
      <c r="D4" s="48"/>
      <c r="E4" s="48"/>
      <c r="F4" s="48"/>
    </row>
    <row r="5" spans="1:6" ht="13.5" customHeight="1" x14ac:dyDescent="0.25">
      <c r="C5" s="48" t="s">
        <v>111</v>
      </c>
      <c r="D5" s="48"/>
      <c r="E5" s="48"/>
      <c r="F5" s="48"/>
    </row>
    <row r="6" spans="1:6" ht="15" customHeight="1" x14ac:dyDescent="0.25">
      <c r="C6" s="48" t="s">
        <v>127</v>
      </c>
      <c r="D6" s="48"/>
      <c r="E6" s="48"/>
      <c r="F6" s="48"/>
    </row>
    <row r="7" spans="1:6" ht="13.5" customHeight="1" x14ac:dyDescent="0.25">
      <c r="C7" s="48" t="s">
        <v>128</v>
      </c>
      <c r="D7" s="48"/>
      <c r="E7" s="48"/>
      <c r="F7" s="48"/>
    </row>
    <row r="8" spans="1:6" ht="13.5" customHeight="1" x14ac:dyDescent="0.25">
      <c r="C8" s="28"/>
      <c r="D8" s="28"/>
      <c r="E8" s="28"/>
      <c r="F8" s="28"/>
    </row>
    <row r="9" spans="1:6" ht="14.25" customHeight="1" x14ac:dyDescent="0.2">
      <c r="C9" s="49"/>
      <c r="D9" s="49"/>
      <c r="E9" s="49"/>
      <c r="F9" s="49"/>
    </row>
    <row r="10" spans="1:6" ht="0.75" hidden="1" customHeight="1" x14ac:dyDescent="0.2">
      <c r="C10" s="49"/>
      <c r="D10" s="49"/>
      <c r="E10" s="49"/>
      <c r="F10" s="49"/>
    </row>
    <row r="11" spans="1:6" ht="3" hidden="1" customHeight="1" x14ac:dyDescent="0.2">
      <c r="C11" s="49"/>
      <c r="D11" s="49"/>
      <c r="E11" s="49"/>
      <c r="F11" s="49"/>
    </row>
    <row r="12" spans="1:6" hidden="1" x14ac:dyDescent="0.2">
      <c r="C12" s="49"/>
      <c r="D12" s="49"/>
      <c r="E12" s="49"/>
      <c r="F12" s="49"/>
    </row>
    <row r="13" spans="1:6" hidden="1" x14ac:dyDescent="0.2">
      <c r="C13" s="49"/>
      <c r="D13" s="49"/>
      <c r="E13" s="49"/>
      <c r="F13" s="49"/>
    </row>
    <row r="14" spans="1:6" hidden="1" x14ac:dyDescent="0.2">
      <c r="C14" s="49"/>
      <c r="D14" s="49"/>
      <c r="E14" s="49"/>
      <c r="F14" s="49"/>
    </row>
    <row r="15" spans="1:6" ht="25.15" customHeight="1" x14ac:dyDescent="0.2">
      <c r="A15" s="65" t="s">
        <v>238</v>
      </c>
      <c r="B15" s="65"/>
      <c r="C15" s="65"/>
      <c r="D15" s="65"/>
      <c r="E15" s="65"/>
      <c r="F15" s="65"/>
    </row>
    <row r="16" spans="1:6" ht="18.75" customHeight="1" x14ac:dyDescent="0.2">
      <c r="A16" s="31"/>
      <c r="B16" s="31"/>
      <c r="C16" s="31"/>
      <c r="D16" s="31"/>
      <c r="E16" s="31"/>
      <c r="F16" s="31"/>
    </row>
    <row r="17" spans="1:13" ht="15.75" customHeight="1" thickBot="1" x14ac:dyDescent="0.25">
      <c r="B17" s="56" t="s">
        <v>23</v>
      </c>
      <c r="C17" s="56"/>
      <c r="D17" s="56"/>
      <c r="E17" s="56"/>
      <c r="F17" s="56"/>
    </row>
    <row r="18" spans="1:13" ht="12.75" customHeight="1" x14ac:dyDescent="0.2">
      <c r="A18" s="66" t="s">
        <v>47</v>
      </c>
      <c r="B18" s="71" t="s">
        <v>25</v>
      </c>
      <c r="C18" s="53" t="s">
        <v>24</v>
      </c>
      <c r="D18" s="59" t="s">
        <v>137</v>
      </c>
      <c r="E18" s="60"/>
      <c r="F18" s="61"/>
    </row>
    <row r="19" spans="1:13" ht="12.75" customHeight="1" thickBot="1" x14ac:dyDescent="0.25">
      <c r="A19" s="67"/>
      <c r="B19" s="72"/>
      <c r="C19" s="54"/>
      <c r="D19" s="62"/>
      <c r="E19" s="63"/>
      <c r="F19" s="64"/>
    </row>
    <row r="20" spans="1:13" ht="33" customHeight="1" thickBot="1" x14ac:dyDescent="0.25">
      <c r="A20" s="68"/>
      <c r="B20" s="73"/>
      <c r="C20" s="55"/>
      <c r="D20" s="27" t="s">
        <v>135</v>
      </c>
      <c r="E20" s="27" t="s">
        <v>136</v>
      </c>
      <c r="F20" s="27" t="s">
        <v>138</v>
      </c>
    </row>
    <row r="21" spans="1:13" ht="12.75" customHeight="1" thickBot="1" x14ac:dyDescent="0.25">
      <c r="A21" s="10">
        <v>1</v>
      </c>
      <c r="B21" s="26">
        <v>2</v>
      </c>
      <c r="C21" s="27">
        <v>3</v>
      </c>
      <c r="D21" s="27">
        <v>4</v>
      </c>
      <c r="E21" s="27">
        <v>5</v>
      </c>
      <c r="F21" s="27">
        <v>6</v>
      </c>
    </row>
    <row r="22" spans="1:13" ht="16.5" customHeight="1" thickBot="1" x14ac:dyDescent="0.25">
      <c r="A22" s="6" t="s">
        <v>167</v>
      </c>
      <c r="B22" s="12" t="s">
        <v>27</v>
      </c>
      <c r="C22" s="13" t="s">
        <v>0</v>
      </c>
      <c r="D22" s="36">
        <f>D23+D25+D27+D32+D37+D43+D53+D55+D58+D63+D69</f>
        <v>441737.7</v>
      </c>
      <c r="E22" s="36">
        <f>E23+E25+E27+E32+E37+E43+E53+E55+E58+E63+E69</f>
        <v>440774.59999999992</v>
      </c>
      <c r="F22" s="36">
        <f>F23+F25+F27+F32+F37+F43+F53+F55+F58+F63+F69</f>
        <v>480992.9</v>
      </c>
    </row>
    <row r="23" spans="1:13" ht="14.25" customHeight="1" thickBot="1" x14ac:dyDescent="0.25">
      <c r="A23" s="6" t="s">
        <v>168</v>
      </c>
      <c r="B23" s="14" t="s">
        <v>28</v>
      </c>
      <c r="C23" s="15" t="s">
        <v>1</v>
      </c>
      <c r="D23" s="36">
        <f>D24</f>
        <v>261664</v>
      </c>
      <c r="E23" s="36">
        <f>E24</f>
        <v>276441</v>
      </c>
      <c r="F23" s="36">
        <f>F24</f>
        <v>293579</v>
      </c>
    </row>
    <row r="24" spans="1:13" ht="15.75" customHeight="1" thickBot="1" x14ac:dyDescent="0.25">
      <c r="A24" s="6" t="s">
        <v>169</v>
      </c>
      <c r="B24" s="14" t="s">
        <v>29</v>
      </c>
      <c r="C24" s="15" t="s">
        <v>2</v>
      </c>
      <c r="D24" s="36">
        <v>261664</v>
      </c>
      <c r="E24" s="36">
        <v>276441</v>
      </c>
      <c r="F24" s="36">
        <v>293579</v>
      </c>
    </row>
    <row r="25" spans="1:13" ht="40.5" customHeight="1" thickBot="1" x14ac:dyDescent="0.25">
      <c r="A25" s="6" t="s">
        <v>170</v>
      </c>
      <c r="B25" s="14" t="s">
        <v>69</v>
      </c>
      <c r="C25" s="15" t="s">
        <v>64</v>
      </c>
      <c r="D25" s="36">
        <f>D26</f>
        <v>23606</v>
      </c>
      <c r="E25" s="36">
        <f>E26</f>
        <v>23606</v>
      </c>
      <c r="F25" s="36">
        <f>F26</f>
        <v>23606</v>
      </c>
    </row>
    <row r="26" spans="1:13" ht="26.25" customHeight="1" thickBot="1" x14ac:dyDescent="0.25">
      <c r="A26" s="6" t="s">
        <v>171</v>
      </c>
      <c r="B26" s="14" t="s">
        <v>62</v>
      </c>
      <c r="C26" s="15" t="s">
        <v>63</v>
      </c>
      <c r="D26" s="36">
        <v>23606</v>
      </c>
      <c r="E26" s="36">
        <v>23606</v>
      </c>
      <c r="F26" s="36">
        <v>23606</v>
      </c>
      <c r="M26" s="33"/>
    </row>
    <row r="27" spans="1:13" ht="15" customHeight="1" thickBot="1" x14ac:dyDescent="0.25">
      <c r="A27" s="6" t="s">
        <v>172</v>
      </c>
      <c r="B27" s="14" t="s">
        <v>30</v>
      </c>
      <c r="C27" s="15" t="s">
        <v>3</v>
      </c>
      <c r="D27" s="36">
        <f>D28+D29+D30+D31</f>
        <v>31759</v>
      </c>
      <c r="E27" s="36">
        <f>E28+E29+E30+E31</f>
        <v>24566</v>
      </c>
      <c r="F27" s="36">
        <f>F28+F29+F30+F31</f>
        <v>25321</v>
      </c>
    </row>
    <row r="28" spans="1:13" ht="27.75" customHeight="1" thickBot="1" x14ac:dyDescent="0.25">
      <c r="A28" s="6" t="s">
        <v>173</v>
      </c>
      <c r="B28" s="14" t="s">
        <v>72</v>
      </c>
      <c r="C28" s="15" t="s">
        <v>73</v>
      </c>
      <c r="D28" s="36">
        <v>15097</v>
      </c>
      <c r="E28" s="36">
        <v>18056</v>
      </c>
      <c r="F28" s="36">
        <v>18779</v>
      </c>
    </row>
    <row r="29" spans="1:13" ht="27.75" customHeight="1" thickBot="1" x14ac:dyDescent="0.25">
      <c r="A29" s="6" t="s">
        <v>174</v>
      </c>
      <c r="B29" s="14" t="s">
        <v>65</v>
      </c>
      <c r="C29" s="15" t="s">
        <v>4</v>
      </c>
      <c r="D29" s="36">
        <v>13633</v>
      </c>
      <c r="E29" s="36">
        <v>3408</v>
      </c>
      <c r="F29" s="36">
        <v>3408</v>
      </c>
    </row>
    <row r="30" spans="1:13" ht="17.25" customHeight="1" thickBot="1" x14ac:dyDescent="0.25">
      <c r="A30" s="6" t="s">
        <v>175</v>
      </c>
      <c r="B30" s="14" t="s">
        <v>129</v>
      </c>
      <c r="C30" s="15" t="s">
        <v>130</v>
      </c>
      <c r="D30" s="36">
        <v>150</v>
      </c>
      <c r="E30" s="36">
        <v>151</v>
      </c>
      <c r="F30" s="36">
        <v>151</v>
      </c>
    </row>
    <row r="31" spans="1:13" ht="25.5" customHeight="1" thickBot="1" x14ac:dyDescent="0.25">
      <c r="A31" s="6" t="s">
        <v>176</v>
      </c>
      <c r="B31" s="14" t="s">
        <v>61</v>
      </c>
      <c r="C31" s="15" t="s">
        <v>66</v>
      </c>
      <c r="D31" s="36">
        <v>2879</v>
      </c>
      <c r="E31" s="36">
        <v>2951</v>
      </c>
      <c r="F31" s="36">
        <v>2983</v>
      </c>
    </row>
    <row r="32" spans="1:13" ht="14.25" customHeight="1" thickBot="1" x14ac:dyDescent="0.25">
      <c r="A32" s="6" t="s">
        <v>177</v>
      </c>
      <c r="B32" s="14" t="s">
        <v>31</v>
      </c>
      <c r="C32" s="15" t="s">
        <v>5</v>
      </c>
      <c r="D32" s="36">
        <f>D33+D34</f>
        <v>57615</v>
      </c>
      <c r="E32" s="36">
        <f>E33+E34</f>
        <v>50802</v>
      </c>
      <c r="F32" s="36">
        <f>F33+F34</f>
        <v>56059</v>
      </c>
    </row>
    <row r="33" spans="1:6" ht="16.5" customHeight="1" thickBot="1" x14ac:dyDescent="0.25">
      <c r="A33" s="6" t="s">
        <v>178</v>
      </c>
      <c r="B33" s="14" t="s">
        <v>32</v>
      </c>
      <c r="C33" s="15" t="s">
        <v>6</v>
      </c>
      <c r="D33" s="36">
        <v>25848</v>
      </c>
      <c r="E33" s="36">
        <v>19035</v>
      </c>
      <c r="F33" s="36">
        <v>24292</v>
      </c>
    </row>
    <row r="34" spans="1:6" ht="12.75" customHeight="1" thickBot="1" x14ac:dyDescent="0.25">
      <c r="A34" s="6" t="s">
        <v>179</v>
      </c>
      <c r="B34" s="14" t="s">
        <v>33</v>
      </c>
      <c r="C34" s="15" t="s">
        <v>7</v>
      </c>
      <c r="D34" s="36">
        <f>D35+D36</f>
        <v>31767</v>
      </c>
      <c r="E34" s="36">
        <f>E35+E36</f>
        <v>31767</v>
      </c>
      <c r="F34" s="36">
        <f>F35+F36</f>
        <v>31767</v>
      </c>
    </row>
    <row r="35" spans="1:6" ht="12.75" customHeight="1" thickBot="1" x14ac:dyDescent="0.25">
      <c r="A35" s="6" t="s">
        <v>180</v>
      </c>
      <c r="B35" s="16" t="s">
        <v>74</v>
      </c>
      <c r="C35" s="17" t="s">
        <v>75</v>
      </c>
      <c r="D35" s="40">
        <v>25375</v>
      </c>
      <c r="E35" s="40">
        <v>25375</v>
      </c>
      <c r="F35" s="40">
        <v>25375</v>
      </c>
    </row>
    <row r="36" spans="1:6" ht="16.5" customHeight="1" thickBot="1" x14ac:dyDescent="0.25">
      <c r="A36" s="6" t="s">
        <v>181</v>
      </c>
      <c r="B36" s="16" t="s">
        <v>76</v>
      </c>
      <c r="C36" s="17" t="s">
        <v>77</v>
      </c>
      <c r="D36" s="40">
        <v>6392</v>
      </c>
      <c r="E36" s="40">
        <v>6392</v>
      </c>
      <c r="F36" s="40">
        <v>6392</v>
      </c>
    </row>
    <row r="37" spans="1:6" ht="12.75" customHeight="1" thickBot="1" x14ac:dyDescent="0.25">
      <c r="A37" s="6" t="s">
        <v>182</v>
      </c>
      <c r="B37" s="14" t="s">
        <v>34</v>
      </c>
      <c r="C37" s="15" t="s">
        <v>8</v>
      </c>
      <c r="D37" s="36">
        <f>D38+D40</f>
        <v>7442.2</v>
      </c>
      <c r="E37" s="36">
        <f>E38+E40</f>
        <v>7682.8</v>
      </c>
      <c r="F37" s="36">
        <f>F38+F40</f>
        <v>7948.8</v>
      </c>
    </row>
    <row r="38" spans="1:6" ht="40.5" customHeight="1" thickBot="1" x14ac:dyDescent="0.25">
      <c r="A38" s="6" t="s">
        <v>183</v>
      </c>
      <c r="B38" s="14" t="s">
        <v>35</v>
      </c>
      <c r="C38" s="15" t="s">
        <v>9</v>
      </c>
      <c r="D38" s="36">
        <f>D39</f>
        <v>7095</v>
      </c>
      <c r="E38" s="36">
        <f>E39</f>
        <v>7358</v>
      </c>
      <c r="F38" s="36">
        <f>F39</f>
        <v>7630</v>
      </c>
    </row>
    <row r="39" spans="1:6" ht="51" customHeight="1" thickBot="1" x14ac:dyDescent="0.25">
      <c r="A39" s="6" t="s">
        <v>184</v>
      </c>
      <c r="B39" s="16" t="s">
        <v>10</v>
      </c>
      <c r="C39" s="17" t="s">
        <v>98</v>
      </c>
      <c r="D39" s="40">
        <v>7095</v>
      </c>
      <c r="E39" s="40">
        <v>7358</v>
      </c>
      <c r="F39" s="40">
        <v>7630</v>
      </c>
    </row>
    <row r="40" spans="1:6" ht="41.25" customHeight="1" thickBot="1" x14ac:dyDescent="0.25">
      <c r="A40" s="6" t="s">
        <v>185</v>
      </c>
      <c r="B40" s="14" t="s">
        <v>36</v>
      </c>
      <c r="C40" s="15" t="s">
        <v>11</v>
      </c>
      <c r="D40" s="36">
        <f>D41+D42</f>
        <v>347.2</v>
      </c>
      <c r="E40" s="36">
        <f>E41+E42</f>
        <v>324.8</v>
      </c>
      <c r="F40" s="36">
        <f>F41+F42</f>
        <v>318.8</v>
      </c>
    </row>
    <row r="41" spans="1:6" ht="27" customHeight="1" thickBot="1" x14ac:dyDescent="0.25">
      <c r="A41" s="6" t="s">
        <v>186</v>
      </c>
      <c r="B41" s="16" t="s">
        <v>53</v>
      </c>
      <c r="C41" s="17" t="s">
        <v>46</v>
      </c>
      <c r="D41" s="40">
        <v>55.2</v>
      </c>
      <c r="E41" s="40">
        <v>63.8</v>
      </c>
      <c r="F41" s="40">
        <v>50.8</v>
      </c>
    </row>
    <row r="42" spans="1:6" ht="63.75" customHeight="1" thickBot="1" x14ac:dyDescent="0.25">
      <c r="A42" s="6" t="s">
        <v>187</v>
      </c>
      <c r="B42" s="16" t="s">
        <v>67</v>
      </c>
      <c r="C42" s="17" t="s">
        <v>68</v>
      </c>
      <c r="D42" s="40">
        <v>292</v>
      </c>
      <c r="E42" s="40">
        <v>261</v>
      </c>
      <c r="F42" s="40">
        <v>268</v>
      </c>
    </row>
    <row r="43" spans="1:6" ht="39.75" customHeight="1" thickBot="1" x14ac:dyDescent="0.25">
      <c r="A43" s="6" t="s">
        <v>188</v>
      </c>
      <c r="B43" s="14" t="s">
        <v>37</v>
      </c>
      <c r="C43" s="15" t="s">
        <v>12</v>
      </c>
      <c r="D43" s="36">
        <f>D44+D46+D49+D51</f>
        <v>35398</v>
      </c>
      <c r="E43" s="36">
        <f>E44+E46+E49+E51</f>
        <v>34084.399999999994</v>
      </c>
      <c r="F43" s="36">
        <f>F44+F46+F49+F51</f>
        <v>45699.700000000004</v>
      </c>
    </row>
    <row r="44" spans="1:6" ht="27.75" customHeight="1" thickBot="1" x14ac:dyDescent="0.25">
      <c r="A44" s="6" t="s">
        <v>189</v>
      </c>
      <c r="B44" s="12" t="s">
        <v>38</v>
      </c>
      <c r="C44" s="18" t="s">
        <v>13</v>
      </c>
      <c r="D44" s="41">
        <f>D45</f>
        <v>4</v>
      </c>
      <c r="E44" s="41">
        <f>E45</f>
        <v>4</v>
      </c>
      <c r="F44" s="41">
        <f>F45</f>
        <v>0.3</v>
      </c>
    </row>
    <row r="45" spans="1:6" ht="39.75" customHeight="1" thickBot="1" x14ac:dyDescent="0.25">
      <c r="A45" s="6" t="s">
        <v>190</v>
      </c>
      <c r="B45" s="16" t="s">
        <v>48</v>
      </c>
      <c r="C45" s="17" t="s">
        <v>52</v>
      </c>
      <c r="D45" s="40">
        <v>4</v>
      </c>
      <c r="E45" s="40">
        <v>4</v>
      </c>
      <c r="F45" s="40">
        <v>0.3</v>
      </c>
    </row>
    <row r="46" spans="1:6" ht="92.25" customHeight="1" thickBot="1" x14ac:dyDescent="0.25">
      <c r="A46" s="6" t="s">
        <v>191</v>
      </c>
      <c r="B46" s="14" t="s">
        <v>39</v>
      </c>
      <c r="C46" s="15" t="s">
        <v>22</v>
      </c>
      <c r="D46" s="36">
        <f>D47+D48</f>
        <v>30947</v>
      </c>
      <c r="E46" s="36">
        <f>E47+E48</f>
        <v>29721.399999999998</v>
      </c>
      <c r="F46" s="36">
        <f>F47+F48</f>
        <v>41411.4</v>
      </c>
    </row>
    <row r="47" spans="1:6" ht="64.5" customHeight="1" thickBot="1" x14ac:dyDescent="0.25">
      <c r="A47" s="6" t="s">
        <v>192</v>
      </c>
      <c r="B47" s="16" t="s">
        <v>40</v>
      </c>
      <c r="C47" s="17" t="s">
        <v>14</v>
      </c>
      <c r="D47" s="40">
        <v>27080.400000000001</v>
      </c>
      <c r="E47" s="40">
        <v>25852.799999999999</v>
      </c>
      <c r="F47" s="40">
        <v>36719</v>
      </c>
    </row>
    <row r="48" spans="1:6" ht="40.5" customHeight="1" thickBot="1" x14ac:dyDescent="0.25">
      <c r="A48" s="8" t="s">
        <v>193</v>
      </c>
      <c r="B48" s="16" t="s">
        <v>59</v>
      </c>
      <c r="C48" s="17" t="s">
        <v>60</v>
      </c>
      <c r="D48" s="40">
        <v>3866.6</v>
      </c>
      <c r="E48" s="40">
        <v>3868.6</v>
      </c>
      <c r="F48" s="40">
        <v>4692.3999999999996</v>
      </c>
    </row>
    <row r="49" spans="1:9" ht="27" customHeight="1" thickBot="1" x14ac:dyDescent="0.25">
      <c r="A49" s="8" t="s">
        <v>194</v>
      </c>
      <c r="B49" s="14" t="s">
        <v>41</v>
      </c>
      <c r="C49" s="15" t="s">
        <v>15</v>
      </c>
      <c r="D49" s="36">
        <f>D50</f>
        <v>1690</v>
      </c>
      <c r="E49" s="36">
        <f>E50</f>
        <v>1740</v>
      </c>
      <c r="F49" s="36">
        <f>F50</f>
        <v>1800</v>
      </c>
    </row>
    <row r="50" spans="1:9" ht="54" customHeight="1" thickBot="1" x14ac:dyDescent="0.25">
      <c r="A50" s="8" t="s">
        <v>195</v>
      </c>
      <c r="B50" s="14" t="s">
        <v>49</v>
      </c>
      <c r="C50" s="17" t="s">
        <v>99</v>
      </c>
      <c r="D50" s="40">
        <v>1690</v>
      </c>
      <c r="E50" s="40">
        <v>1740</v>
      </c>
      <c r="F50" s="40">
        <v>1800</v>
      </c>
    </row>
    <row r="51" spans="1:9" ht="78.75" customHeight="1" thickBot="1" x14ac:dyDescent="0.25">
      <c r="A51" s="8" t="s">
        <v>196</v>
      </c>
      <c r="B51" s="14" t="s">
        <v>131</v>
      </c>
      <c r="C51" s="15" t="s">
        <v>132</v>
      </c>
      <c r="D51" s="36">
        <f>D52</f>
        <v>2757</v>
      </c>
      <c r="E51" s="36">
        <f>E52</f>
        <v>2619</v>
      </c>
      <c r="F51" s="36">
        <f>F52</f>
        <v>2488</v>
      </c>
    </row>
    <row r="52" spans="1:9" ht="76.5" customHeight="1" thickBot="1" x14ac:dyDescent="0.25">
      <c r="A52" s="8" t="s">
        <v>197</v>
      </c>
      <c r="B52" s="16" t="s">
        <v>133</v>
      </c>
      <c r="C52" s="17" t="s">
        <v>134</v>
      </c>
      <c r="D52" s="40">
        <v>2757</v>
      </c>
      <c r="E52" s="40">
        <v>2619</v>
      </c>
      <c r="F52" s="40">
        <v>2488</v>
      </c>
    </row>
    <row r="53" spans="1:9" ht="27.75" customHeight="1" thickBot="1" x14ac:dyDescent="0.25">
      <c r="A53" s="6" t="s">
        <v>198</v>
      </c>
      <c r="B53" s="14" t="s">
        <v>42</v>
      </c>
      <c r="C53" s="15" t="s">
        <v>16</v>
      </c>
      <c r="D53" s="36">
        <f>D54</f>
        <v>9653</v>
      </c>
      <c r="E53" s="36">
        <f>E54</f>
        <v>8931</v>
      </c>
      <c r="F53" s="36">
        <f>F54</f>
        <v>9289</v>
      </c>
    </row>
    <row r="54" spans="1:9" ht="26.25" customHeight="1" thickBot="1" x14ac:dyDescent="0.25">
      <c r="A54" s="6" t="s">
        <v>199</v>
      </c>
      <c r="B54" s="14" t="s">
        <v>17</v>
      </c>
      <c r="C54" s="15" t="s">
        <v>18</v>
      </c>
      <c r="D54" s="36">
        <v>9653</v>
      </c>
      <c r="E54" s="36">
        <v>8931</v>
      </c>
      <c r="F54" s="36">
        <v>9289</v>
      </c>
    </row>
    <row r="55" spans="1:9" ht="40.5" customHeight="1" thickBot="1" x14ac:dyDescent="0.25">
      <c r="A55" s="6" t="s">
        <v>200</v>
      </c>
      <c r="B55" s="14" t="s">
        <v>43</v>
      </c>
      <c r="C55" s="15" t="s">
        <v>112</v>
      </c>
      <c r="D55" s="36">
        <f>D56+D57</f>
        <v>1661.5</v>
      </c>
      <c r="E55" s="36">
        <f>E56+E57</f>
        <v>1682.5</v>
      </c>
      <c r="F55" s="36">
        <f>F56+F57</f>
        <v>1747.9</v>
      </c>
    </row>
    <row r="56" spans="1:9" ht="17.25" customHeight="1" thickBot="1" x14ac:dyDescent="0.25">
      <c r="A56" s="6" t="s">
        <v>201</v>
      </c>
      <c r="B56" s="14" t="s">
        <v>55</v>
      </c>
      <c r="C56" s="15" t="s">
        <v>56</v>
      </c>
      <c r="D56" s="36">
        <v>976</v>
      </c>
      <c r="E56" s="36">
        <v>976</v>
      </c>
      <c r="F56" s="36">
        <v>976</v>
      </c>
      <c r="G56" s="50"/>
      <c r="H56" s="51"/>
      <c r="I56" s="52"/>
    </row>
    <row r="57" spans="1:9" ht="18" customHeight="1" thickBot="1" x14ac:dyDescent="0.25">
      <c r="A57" s="6" t="s">
        <v>202</v>
      </c>
      <c r="B57" s="14" t="s">
        <v>57</v>
      </c>
      <c r="C57" s="15" t="s">
        <v>58</v>
      </c>
      <c r="D57" s="36">
        <v>685.5</v>
      </c>
      <c r="E57" s="36">
        <v>706.5</v>
      </c>
      <c r="F57" s="36">
        <v>771.9</v>
      </c>
    </row>
    <row r="58" spans="1:9" ht="29.25" customHeight="1" thickBot="1" x14ac:dyDescent="0.25">
      <c r="A58" s="8" t="s">
        <v>203</v>
      </c>
      <c r="B58" s="14" t="s">
        <v>45</v>
      </c>
      <c r="C58" s="15" t="s">
        <v>19</v>
      </c>
      <c r="D58" s="36">
        <f>D59+D61</f>
        <v>11185.2</v>
      </c>
      <c r="E58" s="36">
        <f>E59+E61</f>
        <v>11185.2</v>
      </c>
      <c r="F58" s="36">
        <f>F59+F61</f>
        <v>15943.900000000001</v>
      </c>
    </row>
    <row r="59" spans="1:9" ht="77.25" customHeight="1" thickBot="1" x14ac:dyDescent="0.25">
      <c r="A59" s="8" t="s">
        <v>204</v>
      </c>
      <c r="B59" s="14" t="s">
        <v>54</v>
      </c>
      <c r="C59" s="15" t="s">
        <v>106</v>
      </c>
      <c r="D59" s="36">
        <f>D60</f>
        <v>8859</v>
      </c>
      <c r="E59" s="36">
        <f>E60</f>
        <v>8859</v>
      </c>
      <c r="F59" s="36">
        <f>F60</f>
        <v>13617.7</v>
      </c>
    </row>
    <row r="60" spans="1:9" s="5" customFormat="1" ht="90" customHeight="1" thickBot="1" x14ac:dyDescent="0.25">
      <c r="A60" s="6" t="s">
        <v>205</v>
      </c>
      <c r="B60" s="16" t="s">
        <v>26</v>
      </c>
      <c r="C60" s="17" t="s">
        <v>70</v>
      </c>
      <c r="D60" s="40">
        <v>8859</v>
      </c>
      <c r="E60" s="40">
        <v>8859</v>
      </c>
      <c r="F60" s="40">
        <v>13617.7</v>
      </c>
    </row>
    <row r="61" spans="1:9" ht="38.25" customHeight="1" thickBot="1" x14ac:dyDescent="0.25">
      <c r="A61" s="6" t="s">
        <v>206</v>
      </c>
      <c r="B61" s="14" t="s">
        <v>20</v>
      </c>
      <c r="C61" s="15" t="s">
        <v>71</v>
      </c>
      <c r="D61" s="36">
        <f>D62</f>
        <v>2326.1999999999998</v>
      </c>
      <c r="E61" s="36">
        <f>E62</f>
        <v>2326.1999999999998</v>
      </c>
      <c r="F61" s="36">
        <f>F62</f>
        <v>2326.1999999999998</v>
      </c>
    </row>
    <row r="62" spans="1:9" ht="39" customHeight="1" thickBot="1" x14ac:dyDescent="0.25">
      <c r="A62" s="9" t="s">
        <v>207</v>
      </c>
      <c r="B62" s="16" t="s">
        <v>50</v>
      </c>
      <c r="C62" s="17" t="s">
        <v>51</v>
      </c>
      <c r="D62" s="40">
        <v>2326.1999999999998</v>
      </c>
      <c r="E62" s="40">
        <v>2326.1999999999998</v>
      </c>
      <c r="F62" s="40">
        <v>2326.1999999999998</v>
      </c>
    </row>
    <row r="63" spans="1:9" ht="14.25" customHeight="1" thickBot="1" x14ac:dyDescent="0.25">
      <c r="A63" s="6" t="s">
        <v>208</v>
      </c>
      <c r="B63" s="14" t="s">
        <v>44</v>
      </c>
      <c r="C63" s="15" t="s">
        <v>21</v>
      </c>
      <c r="D63" s="36">
        <f>D64+D65+D66+D67+D68</f>
        <v>820.7</v>
      </c>
      <c r="E63" s="36">
        <f>E64+E65+E66+E67+E68</f>
        <v>826.1</v>
      </c>
      <c r="F63" s="36">
        <f>F64+F65+F66+F67+F68</f>
        <v>831</v>
      </c>
    </row>
    <row r="64" spans="1:9" ht="63.75" customHeight="1" thickBot="1" x14ac:dyDescent="0.25">
      <c r="A64" s="6" t="s">
        <v>209</v>
      </c>
      <c r="B64" s="14" t="s">
        <v>155</v>
      </c>
      <c r="C64" s="15" t="s">
        <v>157</v>
      </c>
      <c r="D64" s="36">
        <v>15</v>
      </c>
      <c r="E64" s="36">
        <v>15</v>
      </c>
      <c r="F64" s="36">
        <v>15</v>
      </c>
    </row>
    <row r="65" spans="1:6" ht="54.75" customHeight="1" thickBot="1" x14ac:dyDescent="0.25">
      <c r="A65" s="8" t="s">
        <v>210</v>
      </c>
      <c r="B65" s="14" t="s">
        <v>156</v>
      </c>
      <c r="C65" s="15" t="s">
        <v>158</v>
      </c>
      <c r="D65" s="36">
        <v>115.4</v>
      </c>
      <c r="E65" s="36">
        <v>120</v>
      </c>
      <c r="F65" s="36">
        <v>124.8</v>
      </c>
    </row>
    <row r="66" spans="1:6" ht="90.75" customHeight="1" thickBot="1" x14ac:dyDescent="0.25">
      <c r="A66" s="6" t="s">
        <v>211</v>
      </c>
      <c r="B66" s="14" t="s">
        <v>159</v>
      </c>
      <c r="C66" s="15" t="s">
        <v>160</v>
      </c>
      <c r="D66" s="36">
        <v>635</v>
      </c>
      <c r="E66" s="36">
        <v>635</v>
      </c>
      <c r="F66" s="36">
        <v>635</v>
      </c>
    </row>
    <row r="67" spans="1:6" ht="96" customHeight="1" thickBot="1" x14ac:dyDescent="0.25">
      <c r="A67" s="7" t="s">
        <v>212</v>
      </c>
      <c r="B67" s="14" t="s">
        <v>161</v>
      </c>
      <c r="C67" s="15" t="s">
        <v>162</v>
      </c>
      <c r="D67" s="36">
        <v>23.6</v>
      </c>
      <c r="E67" s="36">
        <v>24.4</v>
      </c>
      <c r="F67" s="36">
        <v>24.5</v>
      </c>
    </row>
    <row r="68" spans="1:6" ht="30" customHeight="1" thickBot="1" x14ac:dyDescent="0.25">
      <c r="A68" s="7" t="s">
        <v>213</v>
      </c>
      <c r="B68" s="14" t="s">
        <v>163</v>
      </c>
      <c r="C68" s="15" t="s">
        <v>164</v>
      </c>
      <c r="D68" s="36">
        <v>31.7</v>
      </c>
      <c r="E68" s="36">
        <v>31.7</v>
      </c>
      <c r="F68" s="36">
        <v>31.7</v>
      </c>
    </row>
    <row r="69" spans="1:6" ht="15" customHeight="1" thickBot="1" x14ac:dyDescent="0.25">
      <c r="A69" s="7" t="s">
        <v>214</v>
      </c>
      <c r="B69" s="15" t="s">
        <v>78</v>
      </c>
      <c r="C69" s="15" t="s">
        <v>79</v>
      </c>
      <c r="D69" s="36">
        <f>D70</f>
        <v>933.1</v>
      </c>
      <c r="E69" s="36">
        <f>E70</f>
        <v>967.6</v>
      </c>
      <c r="F69" s="42">
        <f>F70</f>
        <v>967.6</v>
      </c>
    </row>
    <row r="70" spans="1:6" ht="18" customHeight="1" thickBot="1" x14ac:dyDescent="0.25">
      <c r="A70" s="7" t="s">
        <v>215</v>
      </c>
      <c r="B70" s="15" t="s">
        <v>80</v>
      </c>
      <c r="C70" s="15" t="s">
        <v>81</v>
      </c>
      <c r="D70" s="36">
        <v>933.1</v>
      </c>
      <c r="E70" s="36">
        <v>967.6</v>
      </c>
      <c r="F70" s="42">
        <v>967.6</v>
      </c>
    </row>
    <row r="71" spans="1:6" ht="15.75" customHeight="1" thickBot="1" x14ac:dyDescent="0.25">
      <c r="A71" s="7" t="s">
        <v>216</v>
      </c>
      <c r="B71" s="14" t="s">
        <v>82</v>
      </c>
      <c r="C71" s="19" t="s">
        <v>83</v>
      </c>
      <c r="D71" s="42">
        <f>D72</f>
        <v>1057819.3</v>
      </c>
      <c r="E71" s="42">
        <f>E72</f>
        <v>939100.39999999991</v>
      </c>
      <c r="F71" s="42">
        <f>F72</f>
        <v>951114.9</v>
      </c>
    </row>
    <row r="72" spans="1:6" ht="25.5" customHeight="1" thickBot="1" x14ac:dyDescent="0.25">
      <c r="A72" s="7" t="s">
        <v>217</v>
      </c>
      <c r="B72" s="20" t="s">
        <v>84</v>
      </c>
      <c r="C72" s="21" t="s">
        <v>85</v>
      </c>
      <c r="D72" s="43">
        <f>D73+D78+D81</f>
        <v>1057819.3</v>
      </c>
      <c r="E72" s="43">
        <f>E73+E78+E81</f>
        <v>939100.39999999991</v>
      </c>
      <c r="F72" s="42">
        <f>F73+F78+F81</f>
        <v>951114.9</v>
      </c>
    </row>
    <row r="73" spans="1:6" ht="25.5" customHeight="1" thickBot="1" x14ac:dyDescent="0.25">
      <c r="A73" s="7" t="s">
        <v>218</v>
      </c>
      <c r="B73" s="22" t="s">
        <v>145</v>
      </c>
      <c r="C73" s="22" t="s">
        <v>146</v>
      </c>
      <c r="D73" s="44">
        <f>D74+D76</f>
        <v>421618</v>
      </c>
      <c r="E73" s="44">
        <f>E74+E76</f>
        <v>272561</v>
      </c>
      <c r="F73" s="42">
        <f>F74+F76</f>
        <v>252366</v>
      </c>
    </row>
    <row r="74" spans="1:6" ht="25.5" customHeight="1" thickBot="1" x14ac:dyDescent="0.25">
      <c r="A74" s="7" t="s">
        <v>219</v>
      </c>
      <c r="B74" s="24" t="s">
        <v>147</v>
      </c>
      <c r="C74" s="24" t="s">
        <v>148</v>
      </c>
      <c r="D74" s="44">
        <v>199651</v>
      </c>
      <c r="E74" s="44">
        <v>189157</v>
      </c>
      <c r="F74" s="42">
        <v>164403</v>
      </c>
    </row>
    <row r="75" spans="1:6" ht="25.5" customHeight="1" thickBot="1" x14ac:dyDescent="0.25">
      <c r="A75" s="7" t="s">
        <v>220</v>
      </c>
      <c r="B75" s="24" t="s">
        <v>149</v>
      </c>
      <c r="C75" s="24" t="s">
        <v>150</v>
      </c>
      <c r="D75" s="44">
        <v>199651</v>
      </c>
      <c r="E75" s="43">
        <v>189157</v>
      </c>
      <c r="F75" s="42">
        <v>164403</v>
      </c>
    </row>
    <row r="76" spans="1:6" ht="25.5" customHeight="1" thickBot="1" x14ac:dyDescent="0.25">
      <c r="A76" s="7" t="s">
        <v>221</v>
      </c>
      <c r="B76" s="24" t="s">
        <v>151</v>
      </c>
      <c r="C76" s="24" t="s">
        <v>152</v>
      </c>
      <c r="D76" s="44">
        <f>D77</f>
        <v>221967</v>
      </c>
      <c r="E76" s="44">
        <f>E77</f>
        <v>83404</v>
      </c>
      <c r="F76" s="42">
        <f>F77</f>
        <v>87963</v>
      </c>
    </row>
    <row r="77" spans="1:6" ht="25.5" customHeight="1" thickBot="1" x14ac:dyDescent="0.25">
      <c r="A77" s="7" t="s">
        <v>222</v>
      </c>
      <c r="B77" s="24" t="s">
        <v>153</v>
      </c>
      <c r="C77" s="34" t="s">
        <v>154</v>
      </c>
      <c r="D77" s="43">
        <v>221967</v>
      </c>
      <c r="E77" s="44">
        <v>83404</v>
      </c>
      <c r="F77" s="42">
        <v>87963</v>
      </c>
    </row>
    <row r="78" spans="1:6" ht="26.25" customHeight="1" thickBot="1" x14ac:dyDescent="0.25">
      <c r="A78" s="7" t="s">
        <v>223</v>
      </c>
      <c r="B78" s="12" t="s">
        <v>113</v>
      </c>
      <c r="C78" s="22" t="s">
        <v>86</v>
      </c>
      <c r="D78" s="44">
        <f t="shared" ref="D78:F79" si="0">D79</f>
        <v>49296.2</v>
      </c>
      <c r="E78" s="44" t="str">
        <f t="shared" si="0"/>
        <v>51267,7</v>
      </c>
      <c r="F78" s="44">
        <f t="shared" si="0"/>
        <v>53317.599999999999</v>
      </c>
    </row>
    <row r="79" spans="1:6" ht="15.75" customHeight="1" thickBot="1" x14ac:dyDescent="0.25">
      <c r="A79" s="7" t="s">
        <v>224</v>
      </c>
      <c r="B79" s="23" t="s">
        <v>114</v>
      </c>
      <c r="C79" s="24" t="s">
        <v>87</v>
      </c>
      <c r="D79" s="45">
        <f t="shared" si="0"/>
        <v>49296.2</v>
      </c>
      <c r="E79" s="45" t="str">
        <f t="shared" si="0"/>
        <v>51267,7</v>
      </c>
      <c r="F79" s="45">
        <f t="shared" si="0"/>
        <v>53317.599999999999</v>
      </c>
    </row>
    <row r="80" spans="1:6" ht="15.75" customHeight="1" thickBot="1" x14ac:dyDescent="0.25">
      <c r="A80" s="7" t="s">
        <v>225</v>
      </c>
      <c r="B80" s="23" t="s">
        <v>115</v>
      </c>
      <c r="C80" s="24" t="s">
        <v>88</v>
      </c>
      <c r="D80" s="45">
        <v>49296.2</v>
      </c>
      <c r="E80" s="45" t="s">
        <v>141</v>
      </c>
      <c r="F80" s="45">
        <v>53317.599999999999</v>
      </c>
    </row>
    <row r="81" spans="1:10" ht="26.25" customHeight="1" thickBot="1" x14ac:dyDescent="0.25">
      <c r="A81" s="7" t="s">
        <v>226</v>
      </c>
      <c r="B81" s="12" t="s">
        <v>116</v>
      </c>
      <c r="C81" s="22" t="s">
        <v>89</v>
      </c>
      <c r="D81" s="44">
        <f>D82+D84+D86+D88+D90</f>
        <v>586905.1</v>
      </c>
      <c r="E81" s="44">
        <f>E82+E84+E86+E88+E90</f>
        <v>615271.69999999995</v>
      </c>
      <c r="F81" s="44">
        <f>F82+F84+F86+F88+F90</f>
        <v>645431.30000000005</v>
      </c>
    </row>
    <row r="82" spans="1:10" ht="40.5" customHeight="1" thickBot="1" x14ac:dyDescent="0.25">
      <c r="A82" s="7" t="s">
        <v>227</v>
      </c>
      <c r="B82" s="23" t="s">
        <v>117</v>
      </c>
      <c r="C82" s="24" t="s">
        <v>102</v>
      </c>
      <c r="D82" s="45">
        <f>D83</f>
        <v>12807.3</v>
      </c>
      <c r="E82" s="45">
        <f>E83</f>
        <v>12264.4</v>
      </c>
      <c r="F82" s="45">
        <f>F83</f>
        <v>12264.4</v>
      </c>
    </row>
    <row r="83" spans="1:10" ht="41.25" customHeight="1" thickBot="1" x14ac:dyDescent="0.25">
      <c r="A83" s="6" t="s">
        <v>228</v>
      </c>
      <c r="B83" s="23" t="s">
        <v>118</v>
      </c>
      <c r="C83" s="24" t="s">
        <v>103</v>
      </c>
      <c r="D83" s="45">
        <v>12807.3</v>
      </c>
      <c r="E83" s="45">
        <v>12264.4</v>
      </c>
      <c r="F83" s="45">
        <v>12264.4</v>
      </c>
    </row>
    <row r="84" spans="1:10" ht="37.5" customHeight="1" thickBot="1" x14ac:dyDescent="0.25">
      <c r="A84" s="7" t="s">
        <v>229</v>
      </c>
      <c r="B84" s="23" t="s">
        <v>119</v>
      </c>
      <c r="C84" s="25" t="s">
        <v>91</v>
      </c>
      <c r="D84" s="46" t="str">
        <f>D85</f>
        <v>82002,5</v>
      </c>
      <c r="E84" s="46">
        <f>E85</f>
        <v>86061.9</v>
      </c>
      <c r="F84" s="46">
        <f>F85</f>
        <v>86165.6</v>
      </c>
    </row>
    <row r="85" spans="1:10" ht="38.25" customHeight="1" thickBot="1" x14ac:dyDescent="0.25">
      <c r="A85" s="7" t="s">
        <v>230</v>
      </c>
      <c r="B85" s="23" t="s">
        <v>120</v>
      </c>
      <c r="C85" s="25" t="s">
        <v>92</v>
      </c>
      <c r="D85" s="45" t="s">
        <v>144</v>
      </c>
      <c r="E85" s="45">
        <v>86061.9</v>
      </c>
      <c r="F85" s="45">
        <v>86165.6</v>
      </c>
    </row>
    <row r="86" spans="1:10" ht="51.75" customHeight="1" thickBot="1" x14ac:dyDescent="0.25">
      <c r="A86" s="7" t="s">
        <v>231</v>
      </c>
      <c r="B86" s="23" t="s">
        <v>121</v>
      </c>
      <c r="C86" s="25" t="s">
        <v>104</v>
      </c>
      <c r="D86" s="45" t="str">
        <f>D87</f>
        <v>22,3</v>
      </c>
      <c r="E86" s="45" t="str">
        <f>E87</f>
        <v>23,8</v>
      </c>
      <c r="F86" s="45">
        <f>F87</f>
        <v>202.3</v>
      </c>
    </row>
    <row r="87" spans="1:10" ht="66.75" customHeight="1" thickBot="1" x14ac:dyDescent="0.25">
      <c r="A87" s="7" t="s">
        <v>232</v>
      </c>
      <c r="B87" s="23" t="s">
        <v>122</v>
      </c>
      <c r="C87" s="25" t="s">
        <v>105</v>
      </c>
      <c r="D87" s="45" t="s">
        <v>139</v>
      </c>
      <c r="E87" s="45" t="s">
        <v>140</v>
      </c>
      <c r="F87" s="45">
        <v>202.3</v>
      </c>
    </row>
    <row r="88" spans="1:10" ht="28.5" customHeight="1" thickBot="1" x14ac:dyDescent="0.25">
      <c r="A88" s="7" t="s">
        <v>233</v>
      </c>
      <c r="B88" s="23" t="s">
        <v>123</v>
      </c>
      <c r="C88" s="25" t="s">
        <v>93</v>
      </c>
      <c r="D88" s="46">
        <f>D89</f>
        <v>27765</v>
      </c>
      <c r="E88" s="46">
        <f>E89</f>
        <v>27819.599999999999</v>
      </c>
      <c r="F88" s="47">
        <f>F89</f>
        <v>27819</v>
      </c>
    </row>
    <row r="89" spans="1:10" ht="39.75" customHeight="1" thickBot="1" x14ac:dyDescent="0.25">
      <c r="A89" s="7" t="s">
        <v>234</v>
      </c>
      <c r="B89" s="23" t="s">
        <v>124</v>
      </c>
      <c r="C89" s="25" t="s">
        <v>90</v>
      </c>
      <c r="D89" s="45">
        <v>27765</v>
      </c>
      <c r="E89" s="45">
        <v>27819.599999999999</v>
      </c>
      <c r="F89" s="45">
        <v>27819</v>
      </c>
    </row>
    <row r="90" spans="1:10" ht="15.75" customHeight="1" thickBot="1" x14ac:dyDescent="0.25">
      <c r="A90" s="6" t="s">
        <v>235</v>
      </c>
      <c r="B90" s="23" t="s">
        <v>125</v>
      </c>
      <c r="C90" s="24" t="s">
        <v>94</v>
      </c>
      <c r="D90" s="45" t="str">
        <f>D91</f>
        <v>464308</v>
      </c>
      <c r="E90" s="45" t="str">
        <f>E91</f>
        <v>489102</v>
      </c>
      <c r="F90" s="45">
        <f>F91</f>
        <v>518980</v>
      </c>
    </row>
    <row r="91" spans="1:10" ht="15.75" customHeight="1" thickBot="1" x14ac:dyDescent="0.25">
      <c r="A91" s="7" t="s">
        <v>236</v>
      </c>
      <c r="B91" s="23" t="s">
        <v>126</v>
      </c>
      <c r="C91" s="24" t="s">
        <v>95</v>
      </c>
      <c r="D91" s="45" t="s">
        <v>142</v>
      </c>
      <c r="E91" s="45" t="s">
        <v>143</v>
      </c>
      <c r="F91" s="45">
        <v>518980</v>
      </c>
    </row>
    <row r="92" spans="1:10" ht="13.5" thickBot="1" x14ac:dyDescent="0.25">
      <c r="A92" s="6" t="s">
        <v>237</v>
      </c>
      <c r="B92" s="12"/>
      <c r="C92" s="1" t="s">
        <v>100</v>
      </c>
      <c r="D92" s="44">
        <f>D22+D71</f>
        <v>1499557</v>
      </c>
      <c r="E92" s="44">
        <f>E22+E71</f>
        <v>1379874.9999999998</v>
      </c>
      <c r="F92" s="44">
        <f>F22+F71</f>
        <v>1432107.8</v>
      </c>
    </row>
    <row r="93" spans="1:10" ht="12" customHeight="1" x14ac:dyDescent="0.2">
      <c r="A93" s="57"/>
      <c r="B93" s="57"/>
      <c r="C93" s="57"/>
      <c r="D93" s="57"/>
      <c r="E93" s="57"/>
      <c r="F93" s="58"/>
    </row>
    <row r="94" spans="1:10" ht="18" customHeight="1" x14ac:dyDescent="0.2">
      <c r="A94" s="75" t="s">
        <v>96</v>
      </c>
      <c r="B94" s="75"/>
      <c r="C94" s="75"/>
      <c r="D94" s="75"/>
      <c r="E94" s="75"/>
      <c r="F94" s="76"/>
    </row>
    <row r="95" spans="1:10" ht="24" customHeight="1" x14ac:dyDescent="0.2">
      <c r="A95" s="81" t="s">
        <v>165</v>
      </c>
      <c r="B95" s="81"/>
      <c r="C95" s="81"/>
      <c r="D95" s="37">
        <v>14686.2</v>
      </c>
      <c r="E95" s="37">
        <v>15273.7</v>
      </c>
      <c r="F95" s="37">
        <v>15884.6</v>
      </c>
    </row>
    <row r="96" spans="1:10" ht="15" customHeight="1" x14ac:dyDescent="0.2">
      <c r="A96" s="77"/>
      <c r="B96" s="77"/>
      <c r="C96" s="77"/>
      <c r="D96" s="77"/>
      <c r="E96" s="77"/>
      <c r="F96" s="78"/>
      <c r="J96" s="4"/>
    </row>
    <row r="97" spans="1:10" s="2" customFormat="1" ht="26.25" customHeight="1" x14ac:dyDescent="0.2">
      <c r="A97" s="81" t="s">
        <v>166</v>
      </c>
      <c r="B97" s="81"/>
      <c r="C97" s="81"/>
      <c r="D97" s="37">
        <v>34610</v>
      </c>
      <c r="E97" s="37">
        <v>35994</v>
      </c>
      <c r="F97" s="37">
        <v>37433</v>
      </c>
      <c r="J97" s="4"/>
    </row>
    <row r="98" spans="1:10" s="2" customFormat="1" ht="16.5" customHeight="1" x14ac:dyDescent="0.2">
      <c r="A98" s="77"/>
      <c r="B98" s="77"/>
      <c r="C98" s="77"/>
      <c r="D98" s="77"/>
      <c r="E98" s="77"/>
      <c r="F98" s="80"/>
    </row>
    <row r="99" spans="1:10" x14ac:dyDescent="0.2">
      <c r="A99" s="75" t="s">
        <v>97</v>
      </c>
      <c r="B99" s="79"/>
      <c r="C99" s="79"/>
      <c r="D99" s="79"/>
      <c r="E99" s="79"/>
      <c r="F99" s="79"/>
    </row>
    <row r="100" spans="1:10" ht="1.5" customHeight="1" x14ac:dyDescent="0.2">
      <c r="A100" s="79"/>
      <c r="B100" s="79"/>
      <c r="C100" s="79"/>
      <c r="D100" s="79"/>
      <c r="E100" s="79"/>
      <c r="F100" s="79"/>
    </row>
    <row r="101" spans="1:10" ht="39" customHeight="1" x14ac:dyDescent="0.2">
      <c r="A101" s="69" t="s">
        <v>108</v>
      </c>
      <c r="B101" s="69"/>
      <c r="C101" s="69"/>
      <c r="D101" s="37">
        <v>199848</v>
      </c>
      <c r="E101" s="37">
        <v>210377</v>
      </c>
      <c r="F101" s="37">
        <v>223114</v>
      </c>
    </row>
    <row r="102" spans="1:10" ht="16.5" customHeight="1" x14ac:dyDescent="0.2">
      <c r="A102" s="77"/>
      <c r="B102" s="77"/>
      <c r="C102" s="77"/>
      <c r="D102" s="77"/>
      <c r="E102" s="77"/>
      <c r="F102" s="80"/>
    </row>
    <row r="103" spans="1:10" ht="12.75" customHeight="1" x14ac:dyDescent="0.2">
      <c r="A103" s="70" t="s">
        <v>107</v>
      </c>
      <c r="B103" s="70"/>
      <c r="C103" s="70"/>
      <c r="D103" s="35"/>
      <c r="E103" s="35"/>
      <c r="F103" s="35"/>
    </row>
    <row r="104" spans="1:10" ht="56.25" customHeight="1" x14ac:dyDescent="0.2">
      <c r="A104" s="70"/>
      <c r="B104" s="70"/>
      <c r="C104" s="70"/>
      <c r="D104" s="38">
        <v>264460</v>
      </c>
      <c r="E104" s="38">
        <v>278725</v>
      </c>
      <c r="F104" s="39">
        <v>295866</v>
      </c>
    </row>
    <row r="105" spans="1:10" ht="14.25" customHeight="1" x14ac:dyDescent="0.2">
      <c r="A105" s="29"/>
      <c r="B105" s="29"/>
      <c r="C105" s="29"/>
      <c r="D105" s="29"/>
      <c r="E105" s="29"/>
      <c r="F105" s="30"/>
    </row>
    <row r="106" spans="1:10" ht="66.75" customHeight="1" x14ac:dyDescent="0.2">
      <c r="A106" s="74"/>
      <c r="B106" s="74"/>
      <c r="C106" s="74"/>
      <c r="D106" s="32"/>
      <c r="E106" s="32"/>
      <c r="F106" s="3"/>
    </row>
  </sheetData>
  <mergeCells count="30">
    <mergeCell ref="A103:C104"/>
    <mergeCell ref="B18:B20"/>
    <mergeCell ref="A106:C106"/>
    <mergeCell ref="A94:F94"/>
    <mergeCell ref="A96:F96"/>
    <mergeCell ref="A99:F100"/>
    <mergeCell ref="A102:F102"/>
    <mergeCell ref="A98:F98"/>
    <mergeCell ref="A95:C95"/>
    <mergeCell ref="A97:C97"/>
    <mergeCell ref="A93:F93"/>
    <mergeCell ref="D18:F19"/>
    <mergeCell ref="A15:F15"/>
    <mergeCell ref="A18:A20"/>
    <mergeCell ref="A101:C101"/>
    <mergeCell ref="G56:I56"/>
    <mergeCell ref="C14:F14"/>
    <mergeCell ref="C9:F9"/>
    <mergeCell ref="C10:F10"/>
    <mergeCell ref="C18:C20"/>
    <mergeCell ref="C12:F12"/>
    <mergeCell ref="C13:F13"/>
    <mergeCell ref="B17:F17"/>
    <mergeCell ref="C2:F2"/>
    <mergeCell ref="C3:F3"/>
    <mergeCell ref="C4:F4"/>
    <mergeCell ref="C11:F11"/>
    <mergeCell ref="C6:F6"/>
    <mergeCell ref="C5:F5"/>
    <mergeCell ref="C7:F7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7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2019-11-12T09:19:23Z</cp:lastPrinted>
  <dcterms:created xsi:type="dcterms:W3CDTF">1996-10-08T23:32:33Z</dcterms:created>
  <dcterms:modified xsi:type="dcterms:W3CDTF">2019-11-15T04:20:47Z</dcterms:modified>
</cp:coreProperties>
</file>